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N:\Logistik\Ausschreibungen\Vergabeverfahren\325 - Leseclubs (KMS) DIY Paket Theater\Vergabeunterlagen\"/>
    </mc:Choice>
  </mc:AlternateContent>
  <xr:revisionPtr revIDLastSave="0" documentId="13_ncr:1_{2E771814-7DC6-4B0E-BABC-0950F1A9D7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achlos 1" sheetId="24" r:id="rId1"/>
    <sheet name="Fachlos 2" sheetId="2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5" l="1"/>
  <c r="E15" i="25"/>
  <c r="G15" i="25"/>
  <c r="G29" i="24"/>
  <c r="E29" i="24"/>
  <c r="F21" i="25"/>
  <c r="D21" i="25"/>
  <c r="G19" i="25"/>
  <c r="E19" i="25"/>
  <c r="G18" i="25"/>
  <c r="E18" i="25"/>
  <c r="G17" i="25"/>
  <c r="E17" i="25"/>
  <c r="G14" i="25"/>
  <c r="E14" i="25"/>
  <c r="G13" i="25"/>
  <c r="E13" i="25"/>
  <c r="G12" i="25"/>
  <c r="E12" i="25"/>
  <c r="G11" i="25"/>
  <c r="E11" i="25"/>
  <c r="G10" i="25"/>
  <c r="E10" i="25"/>
  <c r="G9" i="25"/>
  <c r="E9" i="25"/>
  <c r="G8" i="25"/>
  <c r="E8" i="25"/>
  <c r="G7" i="25"/>
  <c r="E7" i="25"/>
  <c r="G6" i="25"/>
  <c r="E6" i="25"/>
  <c r="E27" i="24"/>
  <c r="G27" i="24"/>
  <c r="E28" i="24"/>
  <c r="G28" i="24"/>
  <c r="E30" i="24"/>
  <c r="G30" i="24"/>
  <c r="F32" i="24"/>
  <c r="D32" i="24"/>
  <c r="E22" i="24"/>
  <c r="G22" i="24"/>
  <c r="E23" i="24"/>
  <c r="G23" i="24"/>
  <c r="E24" i="24"/>
  <c r="G24" i="24"/>
  <c r="E25" i="24"/>
  <c r="G25" i="24"/>
  <c r="E26" i="24"/>
  <c r="G26" i="24"/>
  <c r="G21" i="24"/>
  <c r="E21" i="24"/>
  <c r="G20" i="24"/>
  <c r="E20" i="24"/>
  <c r="E11" i="24"/>
  <c r="G11" i="24"/>
  <c r="E12" i="24"/>
  <c r="G12" i="24"/>
  <c r="E13" i="24"/>
  <c r="G13" i="24"/>
  <c r="E14" i="24"/>
  <c r="G14" i="24"/>
  <c r="E15" i="24"/>
  <c r="G15" i="24"/>
  <c r="E16" i="24"/>
  <c r="G16" i="24"/>
  <c r="E17" i="24"/>
  <c r="G17" i="24"/>
  <c r="E18" i="24"/>
  <c r="G18" i="24"/>
  <c r="G10" i="24"/>
  <c r="G6" i="24"/>
  <c r="G9" i="24"/>
  <c r="E9" i="24"/>
  <c r="E6" i="24"/>
  <c r="G21" i="25" l="1"/>
  <c r="G2" i="25" s="1"/>
  <c r="E2" i="25"/>
  <c r="G32" i="24"/>
  <c r="G2" i="24" s="1"/>
  <c r="E10" i="24"/>
  <c r="E32" i="24" l="1"/>
  <c r="E2" i="24" s="1"/>
</calcChain>
</file>

<file path=xl/sharedStrings.xml><?xml version="1.0" encoding="utf-8"?>
<sst xmlns="http://schemas.openxmlformats.org/spreadsheetml/2006/main" count="64" uniqueCount="51">
  <si>
    <t>#</t>
  </si>
  <si>
    <t>Liefermenge</t>
  </si>
  <si>
    <t>Gesamt</t>
  </si>
  <si>
    <t>Angebotspreis (für Liefermenge, ohne MWSt)</t>
  </si>
  <si>
    <t>Angebotspreis (für Liefermenge, inkl. MWSt)</t>
  </si>
  <si>
    <t>Gesamt netto</t>
  </si>
  <si>
    <t>Gesamt brutto</t>
  </si>
  <si>
    <t>Artikel</t>
  </si>
  <si>
    <t>Angebotspreis (je Stück, ohne MWSt)</t>
  </si>
  <si>
    <t>Angebotspreis (je Stück, inkl. MWSt)</t>
  </si>
  <si>
    <t>Anlage zur Vergabe-Nr. 325</t>
  </si>
  <si>
    <t>Fachlos 1: Stoffe und Kreativmaterialien</t>
  </si>
  <si>
    <t>Workshop-Paket "Theater"</t>
  </si>
  <si>
    <t>Filzzuschnitte, jeweils ca. 1 m × 1 m</t>
  </si>
  <si>
    <t>&gt;&gt;&gt; weiß</t>
  </si>
  <si>
    <t>&gt;&gt;&gt; grau</t>
  </si>
  <si>
    <t>&gt;&gt;&gt; beige</t>
  </si>
  <si>
    <t>&gt;&gt;&gt; dunkelbraun</t>
  </si>
  <si>
    <t>&gt;&gt;&gt; gelb</t>
  </si>
  <si>
    <t>&gt;&gt;&gt; dunkelgrün</t>
  </si>
  <si>
    <t>&gt;&gt;&gt; dunkelblau</t>
  </si>
  <si>
    <t>&gt;&gt;&gt; flieder</t>
  </si>
  <si>
    <t>&gt;&gt;&gt; weinrot</t>
  </si>
  <si>
    <t>&gt;&gt;&gt; rosa</t>
  </si>
  <si>
    <t>Anmerkung</t>
  </si>
  <si>
    <t>Stoffschere, rechtshändig</t>
  </si>
  <si>
    <t>Stoffschere, linkshändig</t>
  </si>
  <si>
    <t>Textilkleber</t>
  </si>
  <si>
    <t>Blanko-Masken</t>
  </si>
  <si>
    <t>Kordel, 25 m</t>
  </si>
  <si>
    <t>Fachlos 2: Instrumente und Sonstiges</t>
  </si>
  <si>
    <t>Okarina, 2 Stück</t>
  </si>
  <si>
    <t>Knackinsekten, 6 Stück</t>
  </si>
  <si>
    <t>Samenarmband</t>
  </si>
  <si>
    <t>Schellenstab</t>
  </si>
  <si>
    <t>Tamburin</t>
  </si>
  <si>
    <t>Mundharmonika</t>
  </si>
  <si>
    <t>Sirenenheuler, 5 Stück</t>
  </si>
  <si>
    <t>(Fahrrad-)Hupe</t>
  </si>
  <si>
    <t>(Fahrrad-)Klingel</t>
  </si>
  <si>
    <t>Jonglierbälle, 3 Stück</t>
  </si>
  <si>
    <t>Taschenlampen, 2 Stück</t>
  </si>
  <si>
    <t>Bluetooth-Lautsprecher</t>
  </si>
  <si>
    <t>Stoffbeutel mit Kordelzug</t>
  </si>
  <si>
    <t>weißer Stoff/Nessel, ca. 2,5 m × 1,5 m</t>
  </si>
  <si>
    <t>Blanko-T-Shirts</t>
  </si>
  <si>
    <t>Bastelhölzer, min. 500 Stück</t>
  </si>
  <si>
    <t>Wäscheklammern, min. 40 Stück</t>
  </si>
  <si>
    <t>Federn, min. 100 Stück in 5 Farben</t>
  </si>
  <si>
    <t>Textilfarbe/-stifte, 11 - 12 Farben</t>
  </si>
  <si>
    <t>Rahmentrommel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</si>
</sst>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0" fillId="5" borderId="5" xfId="0" applyFill="1" applyBorder="1" applyProtection="1">
      <protection locked="0"/>
    </xf>
    <xf numFmtId="0" fontId="0" fillId="6" borderId="5" xfId="0" applyFill="1" applyBorder="1" applyProtection="1">
      <protection locked="0"/>
    </xf>
    <xf numFmtId="0" fontId="2" fillId="0" borderId="0" xfId="0" applyFont="1"/>
    <xf numFmtId="164" fontId="0" fillId="0" borderId="0" xfId="0" applyNumberFormat="1"/>
    <xf numFmtId="14" fontId="2" fillId="0" borderId="0" xfId="0" applyNumberFormat="1" applyFont="1"/>
    <xf numFmtId="44" fontId="0" fillId="3" borderId="0" xfId="1" applyFont="1" applyFill="1" applyBorder="1" applyAlignment="1" applyProtection="1">
      <alignment horizontal="center" vertical="center"/>
    </xf>
    <xf numFmtId="44" fontId="0" fillId="0" borderId="0" xfId="1" applyFont="1" applyBorder="1" applyProtection="1"/>
    <xf numFmtId="44" fontId="3" fillId="0" borderId="7" xfId="1" applyFont="1" applyFill="1" applyBorder="1" applyAlignment="1" applyProtection="1">
      <alignment horizontal="center" vertical="center"/>
    </xf>
    <xf numFmtId="44" fontId="2" fillId="4" borderId="7" xfId="1" applyFont="1" applyFill="1" applyBorder="1" applyAlignment="1" applyProtection="1">
      <alignment horizontal="center" vertical="center"/>
    </xf>
    <xf numFmtId="44" fontId="6" fillId="7" borderId="7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right"/>
    </xf>
    <xf numFmtId="164" fontId="2" fillId="7" borderId="0" xfId="0" applyNumberFormat="1" applyFont="1" applyFill="1"/>
    <xf numFmtId="164" fontId="2" fillId="0" borderId="0" xfId="0" applyNumberFormat="1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49" fontId="2" fillId="0" borderId="7" xfId="0" applyNumberFormat="1" applyFont="1" applyBorder="1" applyAlignment="1">
      <alignment horizontal="right"/>
    </xf>
    <xf numFmtId="0" fontId="0" fillId="0" borderId="8" xfId="0" applyBorder="1"/>
    <xf numFmtId="44" fontId="5" fillId="5" borderId="0" xfId="1" applyFont="1" applyFill="1" applyBorder="1" applyAlignment="1" applyProtection="1">
      <alignment horizontal="center" vertical="center"/>
    </xf>
    <xf numFmtId="44" fontId="5" fillId="6" borderId="0" xfId="1" applyFont="1" applyFill="1" applyBorder="1" applyAlignment="1" applyProtection="1">
      <alignment horizontal="center" vertical="center"/>
    </xf>
    <xf numFmtId="44" fontId="0" fillId="0" borderId="0" xfId="1" applyFont="1" applyFill="1" applyBorder="1" applyAlignment="1" applyProtection="1">
      <alignment horizontal="center" vertical="center"/>
    </xf>
    <xf numFmtId="164" fontId="2" fillId="4" borderId="0" xfId="0" applyNumberFormat="1" applyFont="1" applyFill="1"/>
    <xf numFmtId="165" fontId="0" fillId="0" borderId="0" xfId="0" applyNumberForma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/>
  </cellXfs>
  <cellStyles count="2">
    <cellStyle name="Standard" xfId="0" builtinId="0"/>
    <cellStyle name="Währung" xfId="1" builtinId="4"/>
  </cellStyles>
  <dxfs count="4"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40DD-48B3-419F-B814-32CA516D53D8}">
  <sheetPr>
    <pageSetUpPr fitToPage="1"/>
  </sheetPr>
  <dimension ref="A1:L32"/>
  <sheetViews>
    <sheetView tabSelected="1" view="pageBreakPreview" zoomScaleNormal="70" zoomScaleSheetLayoutView="100" workbookViewId="0">
      <pane ySplit="2" topLeftCell="A3" activePane="bottomLeft" state="frozen"/>
      <selection activeCell="I275" sqref="I275"/>
      <selection pane="bottomLeft" activeCell="B28" sqref="B28"/>
    </sheetView>
  </sheetViews>
  <sheetFormatPr baseColWidth="10" defaultColWidth="11.453125" defaultRowHeight="14.5" x14ac:dyDescent="0.35"/>
  <cols>
    <col min="1" max="1" width="5.26953125" bestFit="1" customWidth="1"/>
    <col min="2" max="2" width="71.54296875" customWidth="1"/>
    <col min="3" max="3" width="12.26953125" bestFit="1" customWidth="1"/>
    <col min="4" max="4" width="19.7265625" style="4" customWidth="1"/>
    <col min="5" max="7" width="19" style="4" customWidth="1"/>
    <col min="8" max="8" width="27.7265625" customWidth="1"/>
    <col min="9" max="9" width="14.81640625" bestFit="1" customWidth="1"/>
  </cols>
  <sheetData>
    <row r="1" spans="1:12" x14ac:dyDescent="0.35">
      <c r="A1" s="3" t="s">
        <v>10</v>
      </c>
      <c r="E1"/>
      <c r="F1"/>
      <c r="G1"/>
      <c r="H1" s="5">
        <v>46188</v>
      </c>
    </row>
    <row r="2" spans="1:12" x14ac:dyDescent="0.35">
      <c r="A2" s="3" t="s">
        <v>12</v>
      </c>
      <c r="D2" s="13" t="s">
        <v>5</v>
      </c>
      <c r="E2" s="31">
        <f>E32</f>
        <v>0</v>
      </c>
      <c r="F2" s="3" t="s">
        <v>6</v>
      </c>
      <c r="G2" s="12">
        <f>G32</f>
        <v>0</v>
      </c>
      <c r="J2" s="11"/>
      <c r="L2" s="4"/>
    </row>
    <row r="3" spans="1:12" x14ac:dyDescent="0.35">
      <c r="A3" s="3"/>
      <c r="E3" s="11"/>
      <c r="F3" s="11"/>
      <c r="G3" s="11"/>
      <c r="H3" s="13"/>
      <c r="I3" s="4"/>
    </row>
    <row r="4" spans="1:12" ht="24" thickBot="1" x14ac:dyDescent="0.6">
      <c r="A4" s="14" t="s">
        <v>11</v>
      </c>
      <c r="F4" s="33"/>
      <c r="G4" s="34"/>
      <c r="H4" s="32"/>
    </row>
    <row r="5" spans="1:12" s="22" customFormat="1" ht="65.25" customHeight="1" x14ac:dyDescent="0.35">
      <c r="A5" s="15" t="s">
        <v>0</v>
      </c>
      <c r="B5" s="16" t="s">
        <v>7</v>
      </c>
      <c r="C5" s="16" t="s">
        <v>1</v>
      </c>
      <c r="D5" s="17" t="s">
        <v>8</v>
      </c>
      <c r="E5" s="17" t="s">
        <v>3</v>
      </c>
      <c r="F5" s="17" t="s">
        <v>9</v>
      </c>
      <c r="G5" s="17" t="s">
        <v>4</v>
      </c>
      <c r="H5" s="18" t="s">
        <v>24</v>
      </c>
    </row>
    <row r="6" spans="1:12" x14ac:dyDescent="0.35">
      <c r="A6" s="19">
        <v>1</v>
      </c>
      <c r="B6" s="20" t="s">
        <v>44</v>
      </c>
      <c r="C6" s="20"/>
      <c r="D6" s="29">
        <v>0</v>
      </c>
      <c r="E6" s="6">
        <f>D6*$C6</f>
        <v>0</v>
      </c>
      <c r="F6" s="29">
        <v>0</v>
      </c>
      <c r="G6" s="6">
        <f>F6*$C6</f>
        <v>0</v>
      </c>
      <c r="H6" s="2"/>
    </row>
    <row r="7" spans="1:12" x14ac:dyDescent="0.35">
      <c r="A7" s="23"/>
      <c r="D7" s="7"/>
      <c r="E7" s="7"/>
      <c r="F7" s="7"/>
      <c r="G7" s="7"/>
      <c r="H7" s="24"/>
    </row>
    <row r="8" spans="1:12" x14ac:dyDescent="0.35">
      <c r="A8" s="23"/>
      <c r="B8" t="s">
        <v>13</v>
      </c>
      <c r="D8" s="7"/>
      <c r="E8" s="7"/>
      <c r="F8" s="7"/>
      <c r="G8" s="7"/>
      <c r="H8" s="24"/>
    </row>
    <row r="9" spans="1:12" x14ac:dyDescent="0.35">
      <c r="A9" s="19">
        <v>2</v>
      </c>
      <c r="B9" s="20" t="s">
        <v>14</v>
      </c>
      <c r="C9" s="20"/>
      <c r="D9" s="29">
        <v>0</v>
      </c>
      <c r="E9" s="6">
        <f t="shared" ref="E9" si="0">D9*$C9</f>
        <v>0</v>
      </c>
      <c r="F9" s="29">
        <v>0</v>
      </c>
      <c r="G9" s="6">
        <f t="shared" ref="G9" si="1">F9*$C9</f>
        <v>0</v>
      </c>
      <c r="H9" s="2"/>
    </row>
    <row r="10" spans="1:12" x14ac:dyDescent="0.35">
      <c r="A10" s="21">
        <v>3</v>
      </c>
      <c r="B10" s="22" t="s">
        <v>15</v>
      </c>
      <c r="C10" s="22"/>
      <c r="D10" s="28">
        <v>0</v>
      </c>
      <c r="E10" s="30">
        <f t="shared" ref="E10:E11" si="2">D10*$C10</f>
        <v>0</v>
      </c>
      <c r="F10" s="28">
        <v>0</v>
      </c>
      <c r="G10" s="30">
        <f t="shared" ref="G10:G11" si="3">F10*$C10</f>
        <v>0</v>
      </c>
      <c r="H10" s="1"/>
    </row>
    <row r="11" spans="1:12" x14ac:dyDescent="0.35">
      <c r="A11" s="19">
        <v>4</v>
      </c>
      <c r="B11" s="20" t="s">
        <v>16</v>
      </c>
      <c r="C11" s="20"/>
      <c r="D11" s="29">
        <v>0</v>
      </c>
      <c r="E11" s="6">
        <f t="shared" si="2"/>
        <v>0</v>
      </c>
      <c r="F11" s="29">
        <v>0</v>
      </c>
      <c r="G11" s="6">
        <f t="shared" si="3"/>
        <v>0</v>
      </c>
      <c r="H11" s="2"/>
    </row>
    <row r="12" spans="1:12" x14ac:dyDescent="0.35">
      <c r="A12" s="21">
        <v>5</v>
      </c>
      <c r="B12" s="22" t="s">
        <v>17</v>
      </c>
      <c r="C12" s="22"/>
      <c r="D12" s="28">
        <v>0</v>
      </c>
      <c r="E12" s="30">
        <f t="shared" ref="E12:E18" si="4">D12*$C12</f>
        <v>0</v>
      </c>
      <c r="F12" s="28">
        <v>0</v>
      </c>
      <c r="G12" s="30">
        <f t="shared" ref="G12:G18" si="5">F12*$C12</f>
        <v>0</v>
      </c>
      <c r="H12" s="1"/>
    </row>
    <row r="13" spans="1:12" x14ac:dyDescent="0.35">
      <c r="A13" s="19">
        <v>6</v>
      </c>
      <c r="B13" s="20" t="s">
        <v>18</v>
      </c>
      <c r="C13" s="20"/>
      <c r="D13" s="29">
        <v>0</v>
      </c>
      <c r="E13" s="6">
        <f t="shared" si="4"/>
        <v>0</v>
      </c>
      <c r="F13" s="29">
        <v>0</v>
      </c>
      <c r="G13" s="6">
        <f t="shared" si="5"/>
        <v>0</v>
      </c>
      <c r="H13" s="2"/>
    </row>
    <row r="14" spans="1:12" x14ac:dyDescent="0.35">
      <c r="A14" s="21">
        <v>7</v>
      </c>
      <c r="B14" s="22" t="s">
        <v>19</v>
      </c>
      <c r="C14" s="22"/>
      <c r="D14" s="28">
        <v>0</v>
      </c>
      <c r="E14" s="30">
        <f t="shared" si="4"/>
        <v>0</v>
      </c>
      <c r="F14" s="28">
        <v>0</v>
      </c>
      <c r="G14" s="30">
        <f t="shared" si="5"/>
        <v>0</v>
      </c>
      <c r="H14" s="1"/>
    </row>
    <row r="15" spans="1:12" x14ac:dyDescent="0.35">
      <c r="A15" s="19">
        <v>8</v>
      </c>
      <c r="B15" s="20" t="s">
        <v>20</v>
      </c>
      <c r="C15" s="20"/>
      <c r="D15" s="29">
        <v>0</v>
      </c>
      <c r="E15" s="6">
        <f t="shared" si="4"/>
        <v>0</v>
      </c>
      <c r="F15" s="29">
        <v>0</v>
      </c>
      <c r="G15" s="6">
        <f t="shared" si="5"/>
        <v>0</v>
      </c>
      <c r="H15" s="2"/>
    </row>
    <row r="16" spans="1:12" x14ac:dyDescent="0.35">
      <c r="A16" s="21">
        <v>9</v>
      </c>
      <c r="B16" s="22" t="s">
        <v>21</v>
      </c>
      <c r="C16" s="22"/>
      <c r="D16" s="28">
        <v>0</v>
      </c>
      <c r="E16" s="30">
        <f t="shared" si="4"/>
        <v>0</v>
      </c>
      <c r="F16" s="28">
        <v>0</v>
      </c>
      <c r="G16" s="30">
        <f t="shared" si="5"/>
        <v>0</v>
      </c>
      <c r="H16" s="1"/>
    </row>
    <row r="17" spans="1:8" x14ac:dyDescent="0.35">
      <c r="A17" s="19">
        <v>10</v>
      </c>
      <c r="B17" s="20" t="s">
        <v>22</v>
      </c>
      <c r="C17" s="20"/>
      <c r="D17" s="29">
        <v>0</v>
      </c>
      <c r="E17" s="6">
        <f t="shared" si="4"/>
        <v>0</v>
      </c>
      <c r="F17" s="29">
        <v>0</v>
      </c>
      <c r="G17" s="6">
        <f t="shared" si="5"/>
        <v>0</v>
      </c>
      <c r="H17" s="2"/>
    </row>
    <row r="18" spans="1:8" x14ac:dyDescent="0.35">
      <c r="A18" s="21">
        <v>11</v>
      </c>
      <c r="B18" s="22" t="s">
        <v>23</v>
      </c>
      <c r="C18" s="22"/>
      <c r="D18" s="28">
        <v>0</v>
      </c>
      <c r="E18" s="30">
        <f t="shared" si="4"/>
        <v>0</v>
      </c>
      <c r="F18" s="28">
        <v>0</v>
      </c>
      <c r="G18" s="30">
        <f t="shared" si="5"/>
        <v>0</v>
      </c>
      <c r="H18" s="1"/>
    </row>
    <row r="19" spans="1:8" x14ac:dyDescent="0.35">
      <c r="A19" s="23"/>
      <c r="D19" s="7"/>
      <c r="E19" s="7"/>
      <c r="F19" s="7"/>
      <c r="G19" s="7"/>
      <c r="H19" s="24"/>
    </row>
    <row r="20" spans="1:8" x14ac:dyDescent="0.35">
      <c r="A20" s="19">
        <v>12</v>
      </c>
      <c r="B20" s="20" t="s">
        <v>25</v>
      </c>
      <c r="C20" s="20"/>
      <c r="D20" s="29">
        <v>0</v>
      </c>
      <c r="E20" s="6">
        <f t="shared" ref="E20:E21" si="6">D20*$C20</f>
        <v>0</v>
      </c>
      <c r="F20" s="29">
        <v>0</v>
      </c>
      <c r="G20" s="6">
        <f t="shared" ref="G20:G21" si="7">F20*$C20</f>
        <v>0</v>
      </c>
      <c r="H20" s="2"/>
    </row>
    <row r="21" spans="1:8" x14ac:dyDescent="0.35">
      <c r="A21" s="21">
        <v>13</v>
      </c>
      <c r="B21" s="22" t="s">
        <v>26</v>
      </c>
      <c r="C21" s="22"/>
      <c r="D21" s="28">
        <v>0</v>
      </c>
      <c r="E21" s="30">
        <f t="shared" si="6"/>
        <v>0</v>
      </c>
      <c r="F21" s="28">
        <v>0</v>
      </c>
      <c r="G21" s="30">
        <f t="shared" si="7"/>
        <v>0</v>
      </c>
      <c r="H21" s="1"/>
    </row>
    <row r="22" spans="1:8" x14ac:dyDescent="0.35">
      <c r="A22" s="19">
        <v>14</v>
      </c>
      <c r="B22" s="20" t="s">
        <v>27</v>
      </c>
      <c r="C22" s="20"/>
      <c r="D22" s="29">
        <v>0</v>
      </c>
      <c r="E22" s="6">
        <f t="shared" ref="E22:E26" si="8">D22*$C22</f>
        <v>0</v>
      </c>
      <c r="F22" s="29">
        <v>0</v>
      </c>
      <c r="G22" s="6">
        <f t="shared" ref="G22:G26" si="9">F22*$C22</f>
        <v>0</v>
      </c>
      <c r="H22" s="2"/>
    </row>
    <row r="23" spans="1:8" x14ac:dyDescent="0.35">
      <c r="A23" s="21">
        <v>15</v>
      </c>
      <c r="B23" s="22" t="s">
        <v>45</v>
      </c>
      <c r="C23" s="22"/>
      <c r="D23" s="28">
        <v>0</v>
      </c>
      <c r="E23" s="30">
        <f t="shared" si="8"/>
        <v>0</v>
      </c>
      <c r="F23" s="28">
        <v>0</v>
      </c>
      <c r="G23" s="30">
        <f t="shared" si="9"/>
        <v>0</v>
      </c>
      <c r="H23" s="1"/>
    </row>
    <row r="24" spans="1:8" x14ac:dyDescent="0.35">
      <c r="A24" s="19">
        <v>16</v>
      </c>
      <c r="B24" s="20" t="s">
        <v>28</v>
      </c>
      <c r="C24" s="20"/>
      <c r="D24" s="29">
        <v>0</v>
      </c>
      <c r="E24" s="6">
        <f t="shared" si="8"/>
        <v>0</v>
      </c>
      <c r="F24" s="29">
        <v>0</v>
      </c>
      <c r="G24" s="6">
        <f t="shared" si="9"/>
        <v>0</v>
      </c>
      <c r="H24" s="2"/>
    </row>
    <row r="25" spans="1:8" x14ac:dyDescent="0.35">
      <c r="A25" s="21">
        <v>17</v>
      </c>
      <c r="B25" s="22" t="s">
        <v>49</v>
      </c>
      <c r="C25" s="22"/>
      <c r="D25" s="28">
        <v>0</v>
      </c>
      <c r="E25" s="30">
        <f t="shared" si="8"/>
        <v>0</v>
      </c>
      <c r="F25" s="28">
        <v>0</v>
      </c>
      <c r="G25" s="30">
        <f t="shared" si="9"/>
        <v>0</v>
      </c>
      <c r="H25" s="1"/>
    </row>
    <row r="26" spans="1:8" x14ac:dyDescent="0.35">
      <c r="A26" s="19">
        <v>18</v>
      </c>
      <c r="B26" s="20" t="s">
        <v>48</v>
      </c>
      <c r="C26" s="20"/>
      <c r="D26" s="29">
        <v>0</v>
      </c>
      <c r="E26" s="6">
        <f t="shared" si="8"/>
        <v>0</v>
      </c>
      <c r="F26" s="29">
        <v>0</v>
      </c>
      <c r="G26" s="6">
        <f t="shared" si="9"/>
        <v>0</v>
      </c>
      <c r="H26" s="2"/>
    </row>
    <row r="27" spans="1:8" x14ac:dyDescent="0.35">
      <c r="A27" s="21">
        <v>19</v>
      </c>
      <c r="B27" s="22" t="s">
        <v>46</v>
      </c>
      <c r="C27" s="22"/>
      <c r="D27" s="28">
        <v>0</v>
      </c>
      <c r="E27" s="30">
        <f t="shared" ref="E27:E30" si="10">D27*$C27</f>
        <v>0</v>
      </c>
      <c r="F27" s="28">
        <v>0</v>
      </c>
      <c r="G27" s="30">
        <f t="shared" ref="G27:G30" si="11">F27*$C27</f>
        <v>0</v>
      </c>
      <c r="H27" s="1"/>
    </row>
    <row r="28" spans="1:8" x14ac:dyDescent="0.35">
      <c r="A28" s="19">
        <v>20</v>
      </c>
      <c r="B28" s="20" t="s">
        <v>29</v>
      </c>
      <c r="C28" s="20"/>
      <c r="D28" s="29">
        <v>0</v>
      </c>
      <c r="E28" s="6">
        <f t="shared" si="10"/>
        <v>0</v>
      </c>
      <c r="F28" s="29">
        <v>0</v>
      </c>
      <c r="G28" s="6">
        <f t="shared" si="11"/>
        <v>0</v>
      </c>
      <c r="H28" s="2"/>
    </row>
    <row r="29" spans="1:8" x14ac:dyDescent="0.35">
      <c r="A29" s="21">
        <v>21</v>
      </c>
      <c r="B29" s="22" t="s">
        <v>47</v>
      </c>
      <c r="C29" s="22"/>
      <c r="D29" s="28">
        <v>0</v>
      </c>
      <c r="E29" s="30">
        <f t="shared" ref="E29" si="12">D29*$C29</f>
        <v>0</v>
      </c>
      <c r="F29" s="28">
        <v>0</v>
      </c>
      <c r="G29" s="30">
        <f t="shared" ref="G29" si="13">F29*$C29</f>
        <v>0</v>
      </c>
      <c r="H29" s="1"/>
    </row>
    <row r="30" spans="1:8" x14ac:dyDescent="0.35">
      <c r="A30" s="19">
        <v>22</v>
      </c>
      <c r="B30" s="20" t="s">
        <v>43</v>
      </c>
      <c r="C30" s="20"/>
      <c r="D30" s="29">
        <v>0</v>
      </c>
      <c r="E30" s="6">
        <f t="shared" si="10"/>
        <v>0</v>
      </c>
      <c r="F30" s="29">
        <v>0</v>
      </c>
      <c r="G30" s="6">
        <f t="shared" si="11"/>
        <v>0</v>
      </c>
      <c r="H30" s="2"/>
    </row>
    <row r="31" spans="1:8" x14ac:dyDescent="0.35">
      <c r="A31" s="23"/>
      <c r="D31" s="7"/>
      <c r="E31" s="7"/>
      <c r="F31" s="7"/>
      <c r="G31" s="7"/>
      <c r="H31" s="24"/>
    </row>
    <row r="32" spans="1:8" ht="15" thickBot="1" x14ac:dyDescent="0.4">
      <c r="A32" s="25"/>
      <c r="C32" s="26" t="s">
        <v>2</v>
      </c>
      <c r="D32" s="8">
        <f>ROUND(SUM(D6:D30),2)</f>
        <v>0</v>
      </c>
      <c r="E32" s="9">
        <f t="shared" ref="E32:G32" si="14">ROUND(SUM(E6:E30),2)</f>
        <v>0</v>
      </c>
      <c r="F32" s="8">
        <f t="shared" si="14"/>
        <v>0</v>
      </c>
      <c r="G32" s="10">
        <f t="shared" si="14"/>
        <v>0</v>
      </c>
      <c r="H32" s="27"/>
    </row>
  </sheetData>
  <conditionalFormatting sqref="J2">
    <cfRule type="cellIs" dxfId="3" priority="1" operator="equal">
      <formula>"reserviert"</formula>
    </cfRule>
    <cfRule type="cellIs" dxfId="2" priority="2" operator="equal">
      <formula>"verfügbar"</formula>
    </cfRule>
  </conditionalFormatting>
  <pageMargins left="0.25" right="0.25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2B14-11C5-4A54-9913-BE0D45E10435}">
  <sheetPr>
    <pageSetUpPr fitToPage="1"/>
  </sheetPr>
  <dimension ref="A1:L21"/>
  <sheetViews>
    <sheetView view="pageBreakPreview" zoomScaleNormal="70" zoomScaleSheetLayoutView="100" workbookViewId="0">
      <pane ySplit="2" topLeftCell="A3" activePane="bottomLeft" state="frozen"/>
      <selection activeCell="I275" sqref="I275"/>
      <selection pane="bottomLeft" activeCell="B15" sqref="B15"/>
    </sheetView>
  </sheetViews>
  <sheetFormatPr baseColWidth="10" defaultColWidth="11.453125" defaultRowHeight="14.5" x14ac:dyDescent="0.35"/>
  <cols>
    <col min="1" max="1" width="5.26953125" bestFit="1" customWidth="1"/>
    <col min="2" max="2" width="71.54296875" customWidth="1"/>
    <col min="3" max="3" width="12.26953125" bestFit="1" customWidth="1"/>
    <col min="4" max="4" width="19.7265625" style="4" customWidth="1"/>
    <col min="5" max="7" width="19" style="4" customWidth="1"/>
    <col min="8" max="8" width="27.7265625" customWidth="1"/>
    <col min="9" max="9" width="14.81640625" bestFit="1" customWidth="1"/>
  </cols>
  <sheetData>
    <row r="1" spans="1:12" x14ac:dyDescent="0.35">
      <c r="A1" s="3" t="s">
        <v>10</v>
      </c>
      <c r="E1"/>
      <c r="F1"/>
      <c r="G1"/>
      <c r="H1" s="5">
        <v>46188</v>
      </c>
    </row>
    <row r="2" spans="1:12" x14ac:dyDescent="0.35">
      <c r="A2" s="3" t="s">
        <v>12</v>
      </c>
      <c r="D2" s="13" t="s">
        <v>5</v>
      </c>
      <c r="E2" s="31">
        <f>E21</f>
        <v>0</v>
      </c>
      <c r="F2" s="3" t="s">
        <v>6</v>
      </c>
      <c r="G2" s="12">
        <f>G21</f>
        <v>0</v>
      </c>
      <c r="J2" s="11"/>
      <c r="L2" s="4"/>
    </row>
    <row r="3" spans="1:12" x14ac:dyDescent="0.35">
      <c r="A3" s="3"/>
      <c r="E3" s="11"/>
      <c r="F3" s="11"/>
      <c r="G3" s="11"/>
      <c r="H3" s="13"/>
      <c r="I3" s="4"/>
    </row>
    <row r="4" spans="1:12" ht="24" thickBot="1" x14ac:dyDescent="0.6">
      <c r="A4" s="14" t="s">
        <v>30</v>
      </c>
      <c r="F4" s="33"/>
      <c r="G4" s="34"/>
      <c r="H4" s="32"/>
    </row>
    <row r="5" spans="1:12" s="22" customFormat="1" ht="65.25" customHeight="1" x14ac:dyDescent="0.35">
      <c r="A5" s="15" t="s">
        <v>0</v>
      </c>
      <c r="B5" s="16" t="s">
        <v>7</v>
      </c>
      <c r="C5" s="16" t="s">
        <v>1</v>
      </c>
      <c r="D5" s="17" t="s">
        <v>8</v>
      </c>
      <c r="E5" s="17" t="s">
        <v>3</v>
      </c>
      <c r="F5" s="17" t="s">
        <v>9</v>
      </c>
      <c r="G5" s="17" t="s">
        <v>4</v>
      </c>
      <c r="H5" s="18" t="s">
        <v>24</v>
      </c>
    </row>
    <row r="6" spans="1:12" x14ac:dyDescent="0.35">
      <c r="A6" s="19">
        <v>1</v>
      </c>
      <c r="B6" s="20" t="s">
        <v>31</v>
      </c>
      <c r="C6" s="20"/>
      <c r="D6" s="29">
        <v>0</v>
      </c>
      <c r="E6" s="6">
        <f t="shared" ref="E6:E9" si="0">D6*$C6</f>
        <v>0</v>
      </c>
      <c r="F6" s="29">
        <v>0</v>
      </c>
      <c r="G6" s="6">
        <f t="shared" ref="G6:G9" si="1">F6*$C6</f>
        <v>0</v>
      </c>
      <c r="H6" s="2"/>
    </row>
    <row r="7" spans="1:12" x14ac:dyDescent="0.35">
      <c r="A7" s="21">
        <v>2</v>
      </c>
      <c r="B7" s="22" t="s">
        <v>32</v>
      </c>
      <c r="C7" s="22"/>
      <c r="D7" s="28">
        <v>0</v>
      </c>
      <c r="E7" s="30">
        <f t="shared" si="0"/>
        <v>0</v>
      </c>
      <c r="F7" s="28">
        <v>0</v>
      </c>
      <c r="G7" s="30">
        <f t="shared" si="1"/>
        <v>0</v>
      </c>
      <c r="H7" s="1"/>
    </row>
    <row r="8" spans="1:12" x14ac:dyDescent="0.35">
      <c r="A8" s="19">
        <v>3</v>
      </c>
      <c r="B8" s="20" t="s">
        <v>33</v>
      </c>
      <c r="C8" s="20"/>
      <c r="D8" s="29">
        <v>0</v>
      </c>
      <c r="E8" s="6">
        <f t="shared" si="0"/>
        <v>0</v>
      </c>
      <c r="F8" s="29">
        <v>0</v>
      </c>
      <c r="G8" s="6">
        <f t="shared" si="1"/>
        <v>0</v>
      </c>
      <c r="H8" s="2"/>
    </row>
    <row r="9" spans="1:12" x14ac:dyDescent="0.35">
      <c r="A9" s="21">
        <v>4</v>
      </c>
      <c r="B9" s="22" t="s">
        <v>34</v>
      </c>
      <c r="C9" s="22"/>
      <c r="D9" s="28">
        <v>0</v>
      </c>
      <c r="E9" s="30">
        <f t="shared" si="0"/>
        <v>0</v>
      </c>
      <c r="F9" s="28">
        <v>0</v>
      </c>
      <c r="G9" s="30">
        <f t="shared" si="1"/>
        <v>0</v>
      </c>
      <c r="H9" s="1"/>
    </row>
    <row r="10" spans="1:12" x14ac:dyDescent="0.35">
      <c r="A10" s="19">
        <v>5</v>
      </c>
      <c r="B10" s="20" t="s">
        <v>35</v>
      </c>
      <c r="C10" s="20"/>
      <c r="D10" s="29">
        <v>0</v>
      </c>
      <c r="E10" s="6">
        <f t="shared" ref="E10:E15" si="2">D10*$C10</f>
        <v>0</v>
      </c>
      <c r="F10" s="29">
        <v>0</v>
      </c>
      <c r="G10" s="6">
        <f t="shared" ref="G10:G15" si="3">F10*$C10</f>
        <v>0</v>
      </c>
      <c r="H10" s="2"/>
    </row>
    <row r="11" spans="1:12" x14ac:dyDescent="0.35">
      <c r="A11" s="21">
        <v>6</v>
      </c>
      <c r="B11" s="22" t="s">
        <v>36</v>
      </c>
      <c r="C11" s="22"/>
      <c r="D11" s="28">
        <v>0</v>
      </c>
      <c r="E11" s="30">
        <f t="shared" si="2"/>
        <v>0</v>
      </c>
      <c r="F11" s="28">
        <v>0</v>
      </c>
      <c r="G11" s="30">
        <f t="shared" si="3"/>
        <v>0</v>
      </c>
      <c r="H11" s="1"/>
    </row>
    <row r="12" spans="1:12" x14ac:dyDescent="0.35">
      <c r="A12" s="19">
        <v>7</v>
      </c>
      <c r="B12" s="20" t="s">
        <v>37</v>
      </c>
      <c r="C12" s="20"/>
      <c r="D12" s="29">
        <v>0</v>
      </c>
      <c r="E12" s="6">
        <f t="shared" si="2"/>
        <v>0</v>
      </c>
      <c r="F12" s="29">
        <v>0</v>
      </c>
      <c r="G12" s="6">
        <f t="shared" si="3"/>
        <v>0</v>
      </c>
      <c r="H12" s="2"/>
    </row>
    <row r="13" spans="1:12" x14ac:dyDescent="0.35">
      <c r="A13" s="21">
        <v>8</v>
      </c>
      <c r="B13" s="22" t="s">
        <v>38</v>
      </c>
      <c r="C13" s="22"/>
      <c r="D13" s="28">
        <v>0</v>
      </c>
      <c r="E13" s="30">
        <f t="shared" si="2"/>
        <v>0</v>
      </c>
      <c r="F13" s="28">
        <v>0</v>
      </c>
      <c r="G13" s="30">
        <f t="shared" si="3"/>
        <v>0</v>
      </c>
      <c r="H13" s="1"/>
    </row>
    <row r="14" spans="1:12" x14ac:dyDescent="0.35">
      <c r="A14" s="19">
        <v>9</v>
      </c>
      <c r="B14" s="20" t="s">
        <v>39</v>
      </c>
      <c r="C14" s="20"/>
      <c r="D14" s="29">
        <v>0</v>
      </c>
      <c r="E14" s="6">
        <f t="shared" si="2"/>
        <v>0</v>
      </c>
      <c r="F14" s="29">
        <v>0</v>
      </c>
      <c r="G14" s="6">
        <f t="shared" si="3"/>
        <v>0</v>
      </c>
      <c r="H14" s="2"/>
    </row>
    <row r="15" spans="1:12" x14ac:dyDescent="0.35">
      <c r="A15" s="21">
        <v>10</v>
      </c>
      <c r="B15" s="22" t="s">
        <v>50</v>
      </c>
      <c r="C15" s="22"/>
      <c r="D15" s="28">
        <v>0</v>
      </c>
      <c r="E15" s="30">
        <f t="shared" si="2"/>
        <v>0</v>
      </c>
      <c r="F15" s="28">
        <v>0</v>
      </c>
      <c r="G15" s="30">
        <f t="shared" si="3"/>
        <v>0</v>
      </c>
      <c r="H15" s="1"/>
    </row>
    <row r="16" spans="1:12" x14ac:dyDescent="0.35">
      <c r="A16" s="23"/>
      <c r="D16" s="7"/>
      <c r="E16" s="7"/>
      <c r="F16" s="7"/>
      <c r="G16" s="7"/>
      <c r="H16" s="24"/>
    </row>
    <row r="17" spans="1:8" x14ac:dyDescent="0.35">
      <c r="A17" s="19">
        <v>11</v>
      </c>
      <c r="B17" s="20" t="s">
        <v>40</v>
      </c>
      <c r="C17" s="20"/>
      <c r="D17" s="29">
        <v>0</v>
      </c>
      <c r="E17" s="6">
        <f t="shared" ref="E17:E19" si="4">D17*$C17</f>
        <v>0</v>
      </c>
      <c r="F17" s="29">
        <v>0</v>
      </c>
      <c r="G17" s="6">
        <f t="shared" ref="G17:G19" si="5">F17*$C17</f>
        <v>0</v>
      </c>
      <c r="H17" s="2"/>
    </row>
    <row r="18" spans="1:8" x14ac:dyDescent="0.35">
      <c r="A18" s="21">
        <v>12</v>
      </c>
      <c r="B18" s="22" t="s">
        <v>41</v>
      </c>
      <c r="C18" s="22"/>
      <c r="D18" s="28">
        <v>0</v>
      </c>
      <c r="E18" s="30">
        <f t="shared" si="4"/>
        <v>0</v>
      </c>
      <c r="F18" s="28">
        <v>0</v>
      </c>
      <c r="G18" s="30">
        <f t="shared" si="5"/>
        <v>0</v>
      </c>
      <c r="H18" s="1"/>
    </row>
    <row r="19" spans="1:8" x14ac:dyDescent="0.35">
      <c r="A19" s="19">
        <v>13</v>
      </c>
      <c r="B19" s="20" t="s">
        <v>42</v>
      </c>
      <c r="C19" s="20"/>
      <c r="D19" s="29">
        <v>0</v>
      </c>
      <c r="E19" s="6">
        <f t="shared" si="4"/>
        <v>0</v>
      </c>
      <c r="F19" s="29">
        <v>0</v>
      </c>
      <c r="G19" s="6">
        <f t="shared" si="5"/>
        <v>0</v>
      </c>
      <c r="H19" s="2"/>
    </row>
    <row r="20" spans="1:8" x14ac:dyDescent="0.35">
      <c r="A20" s="23"/>
      <c r="D20" s="7"/>
      <c r="E20" s="7"/>
      <c r="F20" s="7"/>
      <c r="G20" s="7"/>
      <c r="H20" s="24"/>
    </row>
    <row r="21" spans="1:8" ht="15" thickBot="1" x14ac:dyDescent="0.4">
      <c r="A21" s="25"/>
      <c r="C21" s="26" t="s">
        <v>2</v>
      </c>
      <c r="D21" s="8">
        <f>ROUND(SUM(D6:D19),2)</f>
        <v>0</v>
      </c>
      <c r="E21" s="9">
        <f>ROUND(SUM(E6:E19),2)</f>
        <v>0</v>
      </c>
      <c r="F21" s="8">
        <f>ROUND(SUM(F6:F19),2)</f>
        <v>0</v>
      </c>
      <c r="G21" s="10">
        <f>ROUND(SUM(G6:G19),2)</f>
        <v>0</v>
      </c>
      <c r="H21" s="27"/>
    </row>
  </sheetData>
  <conditionalFormatting sqref="J2">
    <cfRule type="cellIs" dxfId="1" priority="1" operator="equal">
      <formula>"reserviert"</formula>
    </cfRule>
    <cfRule type="cellIs" dxfId="0" priority="2" operator="equal">
      <formula>"verfügbar"</formula>
    </cfRule>
  </conditionalFormatting>
  <pageMargins left="0.25" right="0.25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10f02e-9a9f-422a-a7f7-2c3196bb8aa9">
      <Terms xmlns="http://schemas.microsoft.com/office/infopath/2007/PartnerControls"/>
    </lcf76f155ced4ddcb4097134ff3c332f>
    <TaxCatchAll xmlns="5528cf6d-577e-4892-8610-5a00c4235f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4A37D6FAC01438EAA7AB564F584A5" ma:contentTypeVersion="15" ma:contentTypeDescription="Ein neues Dokument erstellen." ma:contentTypeScope="" ma:versionID="f4059fbad5b77294b8276107533029b7">
  <xsd:schema xmlns:xsd="http://www.w3.org/2001/XMLSchema" xmlns:xs="http://www.w3.org/2001/XMLSchema" xmlns:p="http://schemas.microsoft.com/office/2006/metadata/properties" xmlns:ns2="5528cf6d-577e-4892-8610-5a00c4235fc3" xmlns:ns3="fd10f02e-9a9f-422a-a7f7-2c3196bb8aa9" targetNamespace="http://schemas.microsoft.com/office/2006/metadata/properties" ma:root="true" ma:fieldsID="a7a901d5e4e164514e9e82e8988a32eb" ns2:_="" ns3:_="">
    <xsd:import namespace="5528cf6d-577e-4892-8610-5a00c4235fc3"/>
    <xsd:import namespace="fd10f02e-9a9f-422a-a7f7-2c3196bb8aa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8cf6d-577e-4892-8610-5a00c4235fc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47fcf1-3a97-4e16-87da-fcaf77f8c4c5}" ma:internalName="TaxCatchAll" ma:showField="CatchAllData" ma:web="5528cf6d-577e-4892-8610-5a00c4235f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0f02e-9a9f-422a-a7f7-2c3196bb8a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41c6557f-04ae-4c6b-8507-7b54f68920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56206-D001-4652-B03A-8F5A17C70C79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fd10f02e-9a9f-422a-a7f7-2c3196bb8aa9"/>
    <ds:schemaRef ds:uri="5528cf6d-577e-4892-8610-5a00c4235fc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9F1DF2F-E0B9-44F1-B7EF-9319678CD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1DA46-A821-4E88-8ABD-8560A5255A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8cf6d-577e-4892-8610-5a00c4235fc3"/>
    <ds:schemaRef ds:uri="fd10f02e-9a9f-422a-a7f7-2c3196bb8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Fachlos 1</vt:lpstr>
      <vt:lpstr>Fachlos 2</vt:lpstr>
    </vt:vector>
  </TitlesOfParts>
  <Company>Stiftung Lesen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Niesen</dc:creator>
  <cp:lastModifiedBy>Annette Sievers</cp:lastModifiedBy>
  <cp:lastPrinted>2026-06-15T14:17:25Z</cp:lastPrinted>
  <dcterms:created xsi:type="dcterms:W3CDTF">2022-11-30T12:19:22Z</dcterms:created>
  <dcterms:modified xsi:type="dcterms:W3CDTF">2026-06-15T14:29:04Z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0x01010007B4A37D6FAC01438EAA7AB564F584A5</vt:lpwstr>
  </property>
  <property fmtid="{D5CDD505-2E9C-101B-9397-08002B2CF9AE}" pid="3" name="MediaServiceImageTags">
    <vt:lpwstr/>
  </property>
</Properties>
</file>